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C93C2E01-F005-452E-8493-EE63BBB92EC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Лист1!$A$1:$F$51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5" i="1" l="1"/>
  <c r="D28" i="1"/>
  <c r="F35" i="1" l="1"/>
  <c r="E28" i="1"/>
  <c r="F28" i="1" s="1"/>
  <c r="E25" i="1"/>
  <c r="F25" i="1" s="1"/>
  <c r="F34" i="1" s="1"/>
  <c r="E19" i="1"/>
  <c r="F19" i="1" s="1"/>
  <c r="F33" i="1" l="1"/>
  <c r="F38" i="1" s="1"/>
  <c r="F40" i="1" l="1"/>
  <c r="F41" i="1" s="1"/>
  <c r="F42" i="1" s="1"/>
  <c r="F43" i="1" s="1"/>
  <c r="F46" i="1" l="1"/>
</calcChain>
</file>

<file path=xl/sharedStrings.xml><?xml version="1.0" encoding="utf-8"?>
<sst xmlns="http://schemas.openxmlformats.org/spreadsheetml/2006/main" count="64" uniqueCount="61">
  <si>
    <t>СМЕТА</t>
  </si>
  <si>
    <t>на инженерно-геодезические работы</t>
  </si>
  <si>
    <r>
      <t xml:space="preserve">Заказчик: </t>
    </r>
    <r>
      <rPr>
        <b/>
        <sz val="11"/>
        <color theme="1"/>
        <rFont val="Times New Roman"/>
        <family val="1"/>
        <charset val="204"/>
      </rPr>
      <t>АО «Челябинскгоргаз»</t>
    </r>
  </si>
  <si>
    <r>
      <t xml:space="preserve">Исполнитель: </t>
    </r>
    <r>
      <rPr>
        <b/>
        <sz val="11"/>
        <color theme="1"/>
        <rFont val="Times New Roman"/>
        <family val="1"/>
        <charset val="204"/>
      </rPr>
      <t>ООО «Газопроводсервис»</t>
    </r>
  </si>
  <si>
    <t>№ п.п.</t>
  </si>
  <si>
    <t>Обоснование стоимости:</t>
  </si>
  <si>
    <t>Справочник БЦ на инженерные изыскания для строительства. Госстрой России 2004г.</t>
  </si>
  <si>
    <t>Наименование работ и затрат</t>
  </si>
  <si>
    <t>кол-во</t>
  </si>
  <si>
    <t>Стоимость, руб.</t>
  </si>
  <si>
    <t>Справочник БЦ Госстрой РФ 2004г.</t>
  </si>
  <si>
    <t>Т.8 п.3.</t>
  </si>
  <si>
    <t>К-0,7 прим.1</t>
  </si>
  <si>
    <t>К-1,3 прим.2</t>
  </si>
  <si>
    <t>К-0,85 общ.указ. п.14</t>
  </si>
  <si>
    <t>К-0,5 понижающий</t>
  </si>
  <si>
    <t>Определение координат пунктов опорных сетей с помощью спутниковой системы GPS Кат.1 1 знак</t>
  </si>
  <si>
    <t>2360х0,5</t>
  </si>
  <si>
    <t xml:space="preserve">  </t>
  </si>
  <si>
    <t>Цена руб.</t>
  </si>
  <si>
    <t xml:space="preserve">5983х0,7х1,3х0,85х1,3х0,5 </t>
  </si>
  <si>
    <t>(зимний коэфф.</t>
  </si>
  <si>
    <t xml:space="preserve">К-1,3 общ.указ.Табл 2 п.2  </t>
  </si>
  <si>
    <t>с 20.10-05.05)</t>
  </si>
  <si>
    <t>Справ-к БЦ ОАО ПНИИС 2006г.</t>
  </si>
  <si>
    <t>Т.16 п.2</t>
  </si>
  <si>
    <t>К-0,85 общ.указ.п.14</t>
  </si>
  <si>
    <t>К-1,2 прим.1 к Т.16</t>
  </si>
  <si>
    <t xml:space="preserve">К-1,3 общ.указ.Табл 2 п.2 </t>
  </si>
  <si>
    <t xml:space="preserve">Разбивка оси трассы газопровода </t>
  </si>
  <si>
    <t>3337х1,2х0,85х1,3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</si>
  <si>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</si>
  <si>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</si>
  <si>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</si>
  <si>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>К-0,1125</t>
  </si>
  <si>
    <t xml:space="preserve">Расходы по внутреннему транспорту                                                  </t>
  </si>
  <si>
    <t>6% - п.13 общ.указ.</t>
  </si>
  <si>
    <t>Расходы по организации и ликвидации работ 6%</t>
  </si>
  <si>
    <t>Всего:</t>
  </si>
  <si>
    <t xml:space="preserve">Письмо Минстроя России № 13606-ХМ/09 от 04.04.2018г. </t>
  </si>
  <si>
    <t>Инфляционный Кф-3,91</t>
  </si>
  <si>
    <t xml:space="preserve">Справ-к БЦ ОАО ПНИИС 2006г                                   </t>
  </si>
  <si>
    <t>Т.7 п.8 кат 2</t>
  </si>
  <si>
    <t>Итого по смете (без НДС):</t>
  </si>
  <si>
    <t>Директор ООО "Газопроводсервис"</t>
  </si>
  <si>
    <t>Составитель сметы:</t>
  </si>
  <si>
    <t>А.В.Бунаков</t>
  </si>
  <si>
    <t>К-2,5 прим.1</t>
  </si>
  <si>
    <t>Т.3 п.2 Районн.коэфф.1,08</t>
  </si>
  <si>
    <t>по закреплению на местности оси трассы газопровода</t>
  </si>
  <si>
    <t>Стоимость штырей (кол-во 5 шт)</t>
  </si>
  <si>
    <t>И.В. Данильченко</t>
  </si>
  <si>
    <t>Объект:   Разбивка трассы газопровода.                                                                                          «Газопровод низкого давления от точки подключения до границы земельного участка по адресу: г.Челябинск, Тракторозаводский район, ул. Томская 3. Технологическое присоединение»</t>
  </si>
  <si>
    <t>кат.3 L= 63,5м</t>
  </si>
  <si>
    <t>3289х0,1125</t>
  </si>
  <si>
    <t>(3289+370)х0,06х2,5</t>
  </si>
  <si>
    <t>5634х1,08</t>
  </si>
  <si>
    <t>6085х3,91</t>
  </si>
  <si>
    <t>Договорной понижающий коэффициент - 0,6</t>
  </si>
  <si>
    <t>23791х0,6</t>
  </si>
  <si>
    <t>Сумма прописью: Четырнадцать тысяч двести семьдесят пять рублей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</si>
</sst>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/>
    <xf numFmtId="0" fontId="5" fillId="0" borderId="4" xfId="0" applyFont="1" applyBorder="1" applyAlignment="1">
      <alignment horizontal="center" vertical="center" wrapText="1"/>
    </xf>
    <xf numFmtId="0" fontId="7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/>
    <xf numFmtId="0" fontId="7" fillId="0" borderId="6" xfId="0" applyFont="1" applyBorder="1"/>
    <xf numFmtId="0" fontId="5" fillId="0" borderId="8" xfId="0" applyFont="1" applyBorder="1" applyAlignment="1">
      <alignment vertical="center" wrapText="1"/>
    </xf>
    <xf numFmtId="1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5" fillId="0" borderId="11" xfId="0" applyNumberFormat="1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5" fillId="0" borderId="1" xfId="0" applyFont="1" applyBorder="1"/>
    <xf numFmtId="0" fontId="5" fillId="0" borderId="7" xfId="0" applyFont="1" applyFill="1" applyBorder="1" applyAlignment="1">
      <alignment vertical="center" wrapText="1"/>
    </xf>
    <xf numFmtId="0" fontId="5" fillId="0" borderId="4" xfId="0" applyFont="1" applyBorder="1" applyAlignment="1">
      <alignment vertical="top"/>
    </xf>
    <xf numFmtId="0" fontId="5" fillId="0" borderId="9" xfId="0" applyFont="1" applyFill="1" applyBorder="1" applyAlignment="1">
      <alignment vertical="center" wrapText="1"/>
    </xf>
    <xf numFmtId="0" fontId="5" fillId="0" borderId="5" xfId="0" applyFont="1" applyBorder="1" applyAlignment="1">
      <alignment vertical="top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0" fontId="5" fillId="0" borderId="12" xfId="0" applyFont="1" applyBorder="1"/>
    <xf numFmtId="0" fontId="5" fillId="0" borderId="10" xfId="0" applyFont="1" applyBorder="1"/>
    <xf numFmtId="0" fontId="5" fillId="0" borderId="9" xfId="0" applyFont="1" applyBorder="1"/>
    <xf numFmtId="0" fontId="5" fillId="0" borderId="13" xfId="0" applyFont="1" applyBorder="1"/>
    <xf numFmtId="0" fontId="5" fillId="0" borderId="14" xfId="0" applyFont="1" applyBorder="1"/>
    <xf numFmtId="1" fontId="5" fillId="0" borderId="14" xfId="0" applyNumberFormat="1" applyFont="1" applyBorder="1"/>
    <xf numFmtId="0" fontId="5" fillId="0" borderId="4" xfId="0" applyFont="1" applyBorder="1"/>
    <xf numFmtId="0" fontId="5" fillId="0" borderId="8" xfId="0" applyFont="1" applyBorder="1"/>
    <xf numFmtId="0" fontId="5" fillId="0" borderId="0" xfId="0" applyFont="1" applyBorder="1"/>
    <xf numFmtId="0" fontId="5" fillId="0" borderId="5" xfId="0" applyFont="1" applyBorder="1"/>
    <xf numFmtId="1" fontId="5" fillId="0" borderId="5" xfId="0" applyNumberFormat="1" applyFont="1" applyBorder="1"/>
    <xf numFmtId="1" fontId="6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/>
    <xf numFmtId="0" fontId="5" fillId="0" borderId="7" xfId="0" applyFont="1" applyFill="1" applyBorder="1"/>
    <xf numFmtId="0" fontId="5" fillId="0" borderId="9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/>
    <xf numFmtId="0" fontId="3" fillId="0" borderId="0" xfId="0" applyFont="1" applyAlignment="1">
      <alignment horizontal="center"/>
    </xf>
    <xf numFmtId="1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left"/>
    </xf>
    <xf numFmtId="1" fontId="5" fillId="0" borderId="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5" fillId="0" borderId="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view="pageLayout" zoomScale="112" zoomScaleNormal="100" zoomScalePageLayoutView="112" workbookViewId="0">
      <selection activeCell="F35" sqref="F35:F36"/>
    </sheetView>
  </sheetViews>
  <sheetFormatPr defaultRowHeight="15" x14ac:dyDescent="0.25"/>
  <cols>
    <col min="1" max="1" width="3.5703125" style="57" customWidth="1"/>
    <col min="2" max="2" width="26.85546875" customWidth="1"/>
    <col min="3" max="3" width="36.28515625" customWidth="1"/>
    <col min="4" max="4" width="6.42578125" customWidth="1"/>
    <col min="5" max="5" width="8" customWidth="1"/>
    <col min="6" max="6" width="6.7109375" customWidth="1"/>
  </cols>
  <sheetData>
    <row r="1" spans="1:9" ht="15.75" x14ac:dyDescent="0.25">
      <c r="A1" s="55"/>
      <c r="B1" s="2"/>
      <c r="C1" s="8" t="s">
        <v>0</v>
      </c>
      <c r="D1" s="2"/>
      <c r="E1" s="2"/>
      <c r="F1" s="2"/>
      <c r="G1" s="2"/>
    </row>
    <row r="2" spans="1:9" ht="15.75" x14ac:dyDescent="0.25">
      <c r="A2" s="55"/>
      <c r="B2" s="2"/>
      <c r="C2" s="8" t="s">
        <v>1</v>
      </c>
      <c r="D2" s="2"/>
      <c r="E2" s="2"/>
      <c r="F2" s="2"/>
      <c r="G2" s="2"/>
    </row>
    <row r="3" spans="1:9" ht="18.75" customHeight="1" x14ac:dyDescent="0.25">
      <c r="A3" s="55"/>
      <c r="C3" s="8" t="s">
        <v>49</v>
      </c>
      <c r="D3" s="8"/>
      <c r="E3" s="8"/>
      <c r="F3" s="2"/>
      <c r="G3" s="2"/>
      <c r="H3" s="2"/>
      <c r="I3" s="2"/>
    </row>
    <row r="4" spans="1:9" ht="15.75" x14ac:dyDescent="0.25">
      <c r="A4" s="7"/>
      <c r="B4" s="58" t="s">
        <v>52</v>
      </c>
      <c r="C4" s="58"/>
      <c r="D4" s="58"/>
      <c r="E4" s="58"/>
      <c r="F4" s="58"/>
      <c r="G4" s="1"/>
      <c r="H4" s="1"/>
      <c r="I4" s="1"/>
    </row>
    <row r="5" spans="1:9" ht="15.75" x14ac:dyDescent="0.25">
      <c r="A5" s="7"/>
      <c r="B5" s="58"/>
      <c r="C5" s="58"/>
      <c r="D5" s="58"/>
      <c r="E5" s="58"/>
      <c r="F5" s="58"/>
      <c r="G5" s="1"/>
      <c r="H5" s="1"/>
      <c r="I5" s="1"/>
    </row>
    <row r="6" spans="1:9" x14ac:dyDescent="0.25">
      <c r="A6" s="55"/>
      <c r="B6" s="58"/>
      <c r="C6" s="58"/>
      <c r="D6" s="58"/>
      <c r="E6" s="58"/>
      <c r="F6" s="58"/>
      <c r="G6" s="4"/>
      <c r="H6" s="4"/>
      <c r="I6" s="4"/>
    </row>
    <row r="7" spans="1:9" ht="9" customHeight="1" x14ac:dyDescent="0.25">
      <c r="A7" s="55"/>
      <c r="B7" s="58"/>
      <c r="C7" s="58"/>
      <c r="D7" s="58"/>
      <c r="E7" s="58"/>
      <c r="F7" s="58"/>
      <c r="G7" s="4"/>
      <c r="H7" s="4"/>
      <c r="I7" s="2"/>
    </row>
    <row r="8" spans="1:9" ht="9" hidden="1" customHeight="1" x14ac:dyDescent="0.25">
      <c r="A8" s="55"/>
      <c r="B8" s="58"/>
      <c r="C8" s="58"/>
      <c r="D8" s="58"/>
      <c r="E8" s="58"/>
      <c r="F8" s="58"/>
      <c r="G8" s="4"/>
      <c r="H8" s="4"/>
      <c r="I8" s="2"/>
    </row>
    <row r="9" spans="1:9" x14ac:dyDescent="0.25">
      <c r="A9" s="55"/>
      <c r="B9" s="5"/>
      <c r="C9" s="4"/>
      <c r="D9" s="4"/>
      <c r="E9" s="4"/>
      <c r="F9" s="4"/>
      <c r="G9" s="4"/>
      <c r="H9" s="4"/>
      <c r="I9" s="2"/>
    </row>
    <row r="10" spans="1:9" x14ac:dyDescent="0.25">
      <c r="B10" s="64" t="s">
        <v>2</v>
      </c>
      <c r="C10" s="64"/>
      <c r="D10" s="3"/>
      <c r="E10" s="3"/>
      <c r="F10" s="2"/>
      <c r="G10" s="2"/>
      <c r="H10" s="2"/>
      <c r="I10" s="2"/>
    </row>
    <row r="11" spans="1:9" x14ac:dyDescent="0.25">
      <c r="A11" s="55"/>
      <c r="B11" s="3"/>
      <c r="C11" s="3"/>
      <c r="D11" s="3"/>
      <c r="E11" s="3"/>
      <c r="F11" s="2"/>
      <c r="G11" s="2"/>
      <c r="H11" s="2"/>
      <c r="I11" s="2"/>
    </row>
    <row r="12" spans="1:9" x14ac:dyDescent="0.25">
      <c r="B12" s="65" t="s">
        <v>3</v>
      </c>
      <c r="C12" s="65"/>
      <c r="D12" s="9"/>
      <c r="E12" s="9"/>
      <c r="F12" s="10"/>
      <c r="G12" s="10" t="s">
        <v>18</v>
      </c>
      <c r="H12" s="2"/>
      <c r="I12" s="2"/>
    </row>
    <row r="13" spans="1:9" ht="25.5" customHeight="1" x14ac:dyDescent="0.25">
      <c r="A13" s="59" t="s">
        <v>4</v>
      </c>
      <c r="B13" s="11" t="s">
        <v>5</v>
      </c>
      <c r="C13" s="59" t="s">
        <v>7</v>
      </c>
      <c r="D13" s="59" t="s">
        <v>8</v>
      </c>
      <c r="E13" s="59" t="s">
        <v>19</v>
      </c>
      <c r="F13" s="82" t="s">
        <v>9</v>
      </c>
      <c r="G13" s="12"/>
    </row>
    <row r="14" spans="1:9" ht="51" x14ac:dyDescent="0.25">
      <c r="A14" s="60"/>
      <c r="B14" s="13" t="s">
        <v>6</v>
      </c>
      <c r="C14" s="60"/>
      <c r="D14" s="60"/>
      <c r="E14" s="60"/>
      <c r="F14" s="83"/>
      <c r="G14" s="12"/>
    </row>
    <row r="15" spans="1:9" ht="12.75" customHeight="1" x14ac:dyDescent="0.25">
      <c r="A15" s="59">
        <v>1</v>
      </c>
      <c r="B15" s="14" t="s">
        <v>10</v>
      </c>
      <c r="C15" s="88" t="s">
        <v>16</v>
      </c>
      <c r="D15" s="15"/>
      <c r="E15" s="15"/>
      <c r="F15" s="15"/>
      <c r="G15" s="12"/>
    </row>
    <row r="16" spans="1:9" ht="12.75" customHeight="1" x14ac:dyDescent="0.25">
      <c r="A16" s="67"/>
      <c r="B16" s="16" t="s">
        <v>11</v>
      </c>
      <c r="C16" s="89"/>
      <c r="D16" s="17"/>
      <c r="E16" s="17"/>
      <c r="F16" s="17"/>
      <c r="G16" s="12"/>
    </row>
    <row r="17" spans="1:7" ht="12.75" customHeight="1" x14ac:dyDescent="0.25">
      <c r="A17" s="67"/>
      <c r="B17" s="16" t="s">
        <v>12</v>
      </c>
      <c r="C17" s="89"/>
      <c r="D17" s="16"/>
      <c r="E17" s="16"/>
      <c r="F17" s="16"/>
      <c r="G17" s="12"/>
    </row>
    <row r="18" spans="1:7" ht="12.75" customHeight="1" x14ac:dyDescent="0.25">
      <c r="A18" s="67"/>
      <c r="B18" s="16" t="s">
        <v>13</v>
      </c>
      <c r="C18" s="89"/>
      <c r="D18" s="18"/>
      <c r="E18" s="18"/>
      <c r="F18" s="18"/>
      <c r="G18" s="12"/>
    </row>
    <row r="19" spans="1:7" ht="12.75" customHeight="1" x14ac:dyDescent="0.25">
      <c r="A19" s="67"/>
      <c r="B19" s="16" t="s">
        <v>14</v>
      </c>
      <c r="C19" s="19" t="s">
        <v>20</v>
      </c>
      <c r="D19" s="16">
        <v>1</v>
      </c>
      <c r="E19" s="20">
        <f>5983*0.7*1.3*0.85*1.3*0.5</f>
        <v>3008.1028249999999</v>
      </c>
      <c r="F19" s="20">
        <f>E19</f>
        <v>3008.1028249999999</v>
      </c>
      <c r="G19" s="12"/>
    </row>
    <row r="20" spans="1:7" ht="12.75" customHeight="1" x14ac:dyDescent="0.25">
      <c r="A20" s="67"/>
      <c r="B20" s="21" t="s">
        <v>22</v>
      </c>
      <c r="C20" s="19"/>
      <c r="D20" s="16"/>
      <c r="E20" s="16"/>
      <c r="F20" s="16"/>
      <c r="G20" s="12"/>
    </row>
    <row r="21" spans="1:7" ht="12.75" customHeight="1" x14ac:dyDescent="0.25">
      <c r="A21" s="67"/>
      <c r="B21" s="16" t="s">
        <v>21</v>
      </c>
      <c r="C21" s="19"/>
      <c r="D21" s="16"/>
      <c r="E21" s="16"/>
      <c r="F21" s="16"/>
      <c r="G21" s="12"/>
    </row>
    <row r="22" spans="1:7" ht="12.75" customHeight="1" x14ac:dyDescent="0.25">
      <c r="A22" s="67"/>
      <c r="B22" s="16" t="s">
        <v>23</v>
      </c>
      <c r="C22" s="19"/>
      <c r="D22" s="16"/>
      <c r="E22" s="16"/>
      <c r="F22" s="16"/>
      <c r="G22" s="12"/>
    </row>
    <row r="23" spans="1:7" ht="12.75" customHeight="1" x14ac:dyDescent="0.25">
      <c r="A23" s="67"/>
      <c r="B23" s="16" t="s">
        <v>15</v>
      </c>
      <c r="C23" s="19"/>
      <c r="D23" s="16"/>
      <c r="E23" s="16"/>
      <c r="F23" s="16"/>
      <c r="G23" s="12"/>
    </row>
    <row r="24" spans="1:7" ht="12.75" customHeight="1" x14ac:dyDescent="0.25">
      <c r="A24" s="67"/>
      <c r="B24" s="16"/>
      <c r="C24" s="19"/>
      <c r="D24" s="16"/>
      <c r="E24" s="16"/>
      <c r="F24" s="16"/>
      <c r="G24" s="12"/>
    </row>
    <row r="25" spans="1:7" ht="12.75" customHeight="1" x14ac:dyDescent="0.25">
      <c r="A25" s="60"/>
      <c r="B25" s="22" t="s">
        <v>15</v>
      </c>
      <c r="C25" s="23" t="s">
        <v>17</v>
      </c>
      <c r="D25" s="22">
        <v>1</v>
      </c>
      <c r="E25" s="22">
        <f>2360*0.5</f>
        <v>1180</v>
      </c>
      <c r="F25" s="22">
        <f>E25</f>
        <v>1180</v>
      </c>
      <c r="G25" s="12"/>
    </row>
    <row r="26" spans="1:7" ht="12.75" customHeight="1" x14ac:dyDescent="0.25">
      <c r="A26" s="59">
        <v>2</v>
      </c>
      <c r="B26" s="15" t="s">
        <v>24</v>
      </c>
      <c r="C26" s="15" t="s">
        <v>29</v>
      </c>
      <c r="D26" s="15"/>
      <c r="E26" s="15"/>
      <c r="F26" s="24"/>
      <c r="G26" s="12"/>
    </row>
    <row r="27" spans="1:7" ht="12.75" customHeight="1" x14ac:dyDescent="0.25">
      <c r="A27" s="67"/>
      <c r="B27" s="16" t="s">
        <v>25</v>
      </c>
      <c r="C27" s="16" t="s">
        <v>53</v>
      </c>
      <c r="D27" s="16"/>
      <c r="E27" s="16"/>
      <c r="F27" s="25"/>
      <c r="G27" s="12"/>
    </row>
    <row r="28" spans="1:7" ht="12.75" customHeight="1" x14ac:dyDescent="0.25">
      <c r="A28" s="67"/>
      <c r="B28" s="16" t="s">
        <v>27</v>
      </c>
      <c r="C28" s="16" t="s">
        <v>30</v>
      </c>
      <c r="D28" s="16">
        <f>63.5/1000</f>
        <v>6.3500000000000001E-2</v>
      </c>
      <c r="E28" s="20">
        <f>3337*1.2*0.85*1.3</f>
        <v>4424.8620000000001</v>
      </c>
      <c r="F28" s="26">
        <f>E28*D28</f>
        <v>280.97873700000002</v>
      </c>
      <c r="G28" s="12"/>
    </row>
    <row r="29" spans="1:7" ht="12.75" customHeight="1" x14ac:dyDescent="0.25">
      <c r="A29" s="67"/>
      <c r="B29" s="16" t="s">
        <v>26</v>
      </c>
      <c r="C29" s="16"/>
      <c r="D29" s="16"/>
      <c r="E29" s="16"/>
      <c r="F29" s="25"/>
      <c r="G29" s="12"/>
    </row>
    <row r="30" spans="1:7" ht="12.75" customHeight="1" x14ac:dyDescent="0.25">
      <c r="A30" s="67"/>
      <c r="B30" s="16" t="s">
        <v>28</v>
      </c>
      <c r="C30" s="16"/>
      <c r="D30" s="16"/>
      <c r="E30" s="16"/>
      <c r="F30" s="25"/>
      <c r="G30" s="12"/>
    </row>
    <row r="31" spans="1:7" ht="12.75" customHeight="1" x14ac:dyDescent="0.25">
      <c r="A31" s="67"/>
      <c r="B31" s="16" t="s">
        <v>21</v>
      </c>
      <c r="C31" s="16"/>
      <c r="D31" s="16"/>
      <c r="E31" s="16"/>
      <c r="F31" s="25"/>
      <c r="G31" s="12"/>
    </row>
    <row r="32" spans="1:7" ht="12.75" customHeight="1" x14ac:dyDescent="0.25">
      <c r="A32" s="60"/>
      <c r="B32" s="22" t="s">
        <v>23</v>
      </c>
      <c r="C32" s="22"/>
      <c r="D32" s="22"/>
      <c r="E32" s="22"/>
      <c r="F32" s="27"/>
      <c r="G32" s="12"/>
    </row>
    <row r="33" spans="1:7" ht="12.75" customHeight="1" x14ac:dyDescent="0.25">
      <c r="A33" s="68" t="s">
        <v>31</v>
      </c>
      <c r="B33" s="68"/>
      <c r="C33" s="68"/>
      <c r="D33" s="68"/>
      <c r="E33" s="68"/>
      <c r="F33" s="28">
        <f>F19+F28</f>
        <v>3289.0815619999998</v>
      </c>
      <c r="G33" s="12"/>
    </row>
    <row r="34" spans="1:7" ht="12.75" customHeight="1" x14ac:dyDescent="0.25">
      <c r="A34" s="69" t="s">
        <v>32</v>
      </c>
      <c r="B34" s="70"/>
      <c r="C34" s="70"/>
      <c r="D34" s="69"/>
      <c r="E34" s="69"/>
      <c r="F34" s="29">
        <f>F25</f>
        <v>1180</v>
      </c>
      <c r="G34" s="12"/>
    </row>
    <row r="35" spans="1:7" ht="12.75" customHeight="1" x14ac:dyDescent="0.25">
      <c r="A35" s="72">
        <v>3</v>
      </c>
      <c r="B35" s="30" t="s">
        <v>41</v>
      </c>
      <c r="C35" s="31" t="s">
        <v>50</v>
      </c>
      <c r="D35" s="74">
        <v>6</v>
      </c>
      <c r="E35" s="84">
        <v>41</v>
      </c>
      <c r="F35" s="86">
        <f>D35*E35</f>
        <v>246</v>
      </c>
      <c r="G35" s="12"/>
    </row>
    <row r="36" spans="1:7" ht="12.75" customHeight="1" x14ac:dyDescent="0.25">
      <c r="A36" s="73"/>
      <c r="B36" s="32" t="s">
        <v>42</v>
      </c>
      <c r="C36" s="33"/>
      <c r="D36" s="74"/>
      <c r="E36" s="85"/>
      <c r="F36" s="87"/>
      <c r="G36" s="12"/>
    </row>
    <row r="37" spans="1:7" ht="12.75" customHeight="1" x14ac:dyDescent="0.25">
      <c r="A37" s="62">
        <v>4</v>
      </c>
      <c r="B37" s="34" t="s">
        <v>33</v>
      </c>
      <c r="C37" s="35" t="s">
        <v>35</v>
      </c>
      <c r="D37" s="36"/>
      <c r="E37" s="37"/>
      <c r="F37" s="37"/>
      <c r="G37" s="12"/>
    </row>
    <row r="38" spans="1:7" ht="12.75" customHeight="1" x14ac:dyDescent="0.25">
      <c r="A38" s="63"/>
      <c r="B38" s="38" t="s">
        <v>34</v>
      </c>
      <c r="C38" s="38" t="s">
        <v>54</v>
      </c>
      <c r="D38" s="39"/>
      <c r="E38" s="40"/>
      <c r="F38" s="41">
        <f>F33*0.1125</f>
        <v>370.02167572499997</v>
      </c>
      <c r="G38" s="12"/>
    </row>
    <row r="39" spans="1:7" ht="12.75" customHeight="1" x14ac:dyDescent="0.25">
      <c r="A39" s="62">
        <v>5</v>
      </c>
      <c r="B39" s="42" t="s">
        <v>36</v>
      </c>
      <c r="C39" s="43" t="s">
        <v>37</v>
      </c>
      <c r="D39" s="44"/>
      <c r="E39" s="44"/>
      <c r="F39" s="42"/>
      <c r="G39" s="12"/>
    </row>
    <row r="40" spans="1:7" ht="12.75" customHeight="1" x14ac:dyDescent="0.25">
      <c r="A40" s="63"/>
      <c r="B40" s="45" t="s">
        <v>47</v>
      </c>
      <c r="C40" s="38" t="s">
        <v>55</v>
      </c>
      <c r="D40" s="39"/>
      <c r="E40" s="39"/>
      <c r="F40" s="46">
        <f>(F33+F38)*0.06*2.5</f>
        <v>548.86548565875</v>
      </c>
      <c r="G40" s="12"/>
    </row>
    <row r="41" spans="1:7" ht="12.75" customHeight="1" x14ac:dyDescent="0.25">
      <c r="A41" s="71" t="s">
        <v>38</v>
      </c>
      <c r="B41" s="71"/>
      <c r="C41" s="71"/>
      <c r="D41" s="71"/>
      <c r="E41" s="71"/>
      <c r="F41" s="47">
        <f>F33+F34+F35+F38+F40</f>
        <v>5633.9687233837494</v>
      </c>
      <c r="G41" s="12"/>
    </row>
    <row r="42" spans="1:7" ht="12.75" customHeight="1" x14ac:dyDescent="0.25">
      <c r="A42" s="48">
        <v>6</v>
      </c>
      <c r="B42" s="78" t="s">
        <v>48</v>
      </c>
      <c r="C42" s="79"/>
      <c r="D42" s="80" t="s">
        <v>56</v>
      </c>
      <c r="E42" s="80"/>
      <c r="F42" s="49">
        <f>F41*1.08</f>
        <v>6084.6862212544502</v>
      </c>
      <c r="G42" s="12"/>
    </row>
    <row r="43" spans="1:7" ht="12.75" customHeight="1" x14ac:dyDescent="0.25">
      <c r="A43" s="74">
        <v>7</v>
      </c>
      <c r="B43" s="50" t="s">
        <v>39</v>
      </c>
      <c r="C43" s="36"/>
      <c r="D43" s="74" t="s">
        <v>57</v>
      </c>
      <c r="E43" s="74"/>
      <c r="F43" s="66">
        <f>F42*3.91</f>
        <v>23791.123125104899</v>
      </c>
      <c r="G43" s="12"/>
    </row>
    <row r="44" spans="1:7" ht="12.75" customHeight="1" x14ac:dyDescent="0.25">
      <c r="A44" s="74"/>
      <c r="B44" s="51" t="s">
        <v>40</v>
      </c>
      <c r="C44" s="39"/>
      <c r="D44" s="74"/>
      <c r="E44" s="74"/>
      <c r="F44" s="66"/>
      <c r="G44" s="12"/>
    </row>
    <row r="45" spans="1:7" ht="12.75" customHeight="1" x14ac:dyDescent="0.25">
      <c r="A45" s="52">
        <v>8</v>
      </c>
      <c r="B45" s="53" t="s">
        <v>58</v>
      </c>
      <c r="C45" s="54"/>
      <c r="D45" s="81" t="s">
        <v>59</v>
      </c>
      <c r="E45" s="81"/>
      <c r="F45" s="56">
        <f>0.6*F43</f>
        <v>14274.673875062939</v>
      </c>
      <c r="G45" s="12"/>
    </row>
    <row r="46" spans="1:7" x14ac:dyDescent="0.25">
      <c r="A46" s="75" t="s">
        <v>43</v>
      </c>
      <c r="B46" s="76"/>
      <c r="C46" s="76"/>
      <c r="D46" s="76"/>
      <c r="E46" s="77"/>
      <c r="F46" s="56">
        <f>F45</f>
        <v>14274.673875062939</v>
      </c>
      <c r="G46" s="12"/>
    </row>
    <row r="47" spans="1:7" x14ac:dyDescent="0.25">
      <c r="A47" s="61" t="s">
        <v>60</v>
      </c>
      <c r="B47" s="61"/>
      <c r="C47" s="61"/>
      <c r="D47" s="61"/>
      <c r="E47" s="61"/>
      <c r="F47" s="10"/>
      <c r="G47" s="12"/>
    </row>
    <row r="48" spans="1:7" x14ac:dyDescent="0.25">
      <c r="A48" s="55"/>
      <c r="B48" s="2"/>
      <c r="C48" s="2"/>
      <c r="D48" s="2"/>
      <c r="E48" s="2"/>
      <c r="F48" s="2"/>
    </row>
    <row r="49" spans="1:6" x14ac:dyDescent="0.25">
      <c r="A49" s="55"/>
      <c r="B49" s="2" t="s">
        <v>44</v>
      </c>
      <c r="C49" s="2"/>
      <c r="D49" s="2" t="s">
        <v>46</v>
      </c>
      <c r="E49" s="2"/>
      <c r="F49" s="2"/>
    </row>
    <row r="50" spans="1:6" x14ac:dyDescent="0.25">
      <c r="A50" s="55"/>
      <c r="B50" s="2"/>
      <c r="C50" s="2"/>
      <c r="D50" s="2"/>
      <c r="E50" s="2"/>
      <c r="F50" s="2"/>
    </row>
    <row r="51" spans="1:6" x14ac:dyDescent="0.25">
      <c r="A51" s="55"/>
      <c r="B51" s="2" t="s">
        <v>45</v>
      </c>
      <c r="C51" s="2"/>
      <c r="D51" s="2" t="s">
        <v>51</v>
      </c>
      <c r="E51" s="2"/>
    </row>
    <row r="52" spans="1:6" x14ac:dyDescent="0.25">
      <c r="C52" s="6"/>
    </row>
  </sheetData>
  <mergeCells count="28">
    <mergeCell ref="A15:A25"/>
    <mergeCell ref="A13:A14"/>
    <mergeCell ref="C13:C14"/>
    <mergeCell ref="D13:D14"/>
    <mergeCell ref="F35:F36"/>
    <mergeCell ref="C15:C18"/>
    <mergeCell ref="B42:C42"/>
    <mergeCell ref="D42:E42"/>
    <mergeCell ref="D43:E44"/>
    <mergeCell ref="D45:E45"/>
    <mergeCell ref="F13:F14"/>
    <mergeCell ref="E35:E36"/>
    <mergeCell ref="B4:F8"/>
    <mergeCell ref="E13:E14"/>
    <mergeCell ref="A47:E47"/>
    <mergeCell ref="A39:A40"/>
    <mergeCell ref="B10:C10"/>
    <mergeCell ref="B12:C12"/>
    <mergeCell ref="F43:F44"/>
    <mergeCell ref="A26:A32"/>
    <mergeCell ref="A33:E33"/>
    <mergeCell ref="A34:E34"/>
    <mergeCell ref="A37:A38"/>
    <mergeCell ref="A41:E41"/>
    <mergeCell ref="A35:A36"/>
    <mergeCell ref="D35:D36"/>
    <mergeCell ref="A46:E46"/>
    <mergeCell ref="A43:A44"/>
  </mergeCells>
  <pageMargins left="0.75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2019-11-13T04:37:19Z</dcterms:modified>
</cp:coreProperties>
</file>